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J19" i="5"/>
  <c r="I19"/>
  <c r="H20" l="1"/>
  <c r="K18"/>
  <c r="K17"/>
  <c r="I24"/>
  <c r="J24"/>
  <c r="H24"/>
  <c r="K23"/>
  <c r="H25" l="1"/>
  <c r="K19"/>
  <c r="J20"/>
  <c r="J25" s="1"/>
  <c r="I20"/>
  <c r="I25" s="1"/>
  <c r="K20" l="1"/>
  <c r="K22"/>
  <c r="K24" s="1"/>
  <c r="K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<sst xmlns="http://schemas.openxmlformats.org/spreadsheetml/2006/main" count="50" uniqueCount="41">
  <si>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</si>
  <si>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</si>
  <si>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</si>
  <si>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</si>
  <si>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</si>
  <si>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</si>
  <si>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</si>
  <si>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</si>
  <si>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</si>
  <si>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</si>
  <si>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</si>
  <si>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</si>
  <si>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</si>
  <si>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</si>
  <si>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</si>
  <si>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</si>
  <si>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</si>
  <si>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</si>
  <si>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</si>
  <si>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</si>
  <si>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</si>
  <si>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-12 чел.  2015г. - 24 чел. 2016г. - 36 чел.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</si>
  <si>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</si>
  <si>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</si>
  <si>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</si>
  <si>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</si>
  <si>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</si>
  <si>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</si>
  <si>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</si>
  <si>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</si>
  <si>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</si>
  <si>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>семейных форм воспитания на 2014-2016 годы"</t>
  </si>
  <si>
    <t xml:space="preserve">к подпрограмме 3 "Поддержка детей сирот, </t>
  </si>
  <si>
    <t>3.2.</t>
  </si>
  <si>
    <t>162</t>
  </si>
  <si>
    <t>0137587</t>
  </si>
  <si>
    <t>0135082</t>
  </si>
  <si>
    <t>к постановлению администрации г.Назарово</t>
  </si>
  <si>
    <t>Приложение № 6</t>
  </si>
  <si>
    <t>от  28.07.2014г.    №  1369-п</t>
  </si>
  <si>
    <t>0137552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</si>
</sst>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9" fillId="0" borderId="0" xfId="0" applyFont="1"/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75" zoomScaleNormal="75" workbookViewId="0">
      <pane xSplit="3" ySplit="14" topLeftCell="D21" activePane="bottomRight" state="frozen"/>
      <selection pane="topRight" activeCell="D1" sqref="D1"/>
      <selection pane="bottomLeft" activeCell="A7" sqref="A7"/>
      <selection pane="bottomRight" activeCell="G23" sqref="G23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4" style="1" customWidth="1"/>
  </cols>
  <sheetData>
    <row r="1" spans="1:12" ht="15.75">
      <c r="J1" s="9" t="s">
        <v>38</v>
      </c>
    </row>
    <row r="2" spans="1:12" ht="15.75">
      <c r="J2" s="9" t="s">
        <v>37</v>
      </c>
    </row>
    <row r="3" spans="1:12" ht="15.75">
      <c r="J3" s="28" t="s">
        <v>39</v>
      </c>
    </row>
    <row r="5" spans="1:12" ht="15.75" hidden="1" outlineLevel="1">
      <c r="A5" s="9"/>
      <c r="B5" s="9"/>
      <c r="C5" s="9"/>
      <c r="D5" s="9"/>
      <c r="E5" s="9"/>
      <c r="F5" s="9"/>
      <c r="G5" s="9"/>
      <c r="H5" s="9"/>
      <c r="I5" s="9"/>
      <c r="J5" s="33" t="s">
        <v>10</v>
      </c>
      <c r="K5" s="33"/>
      <c r="L5" s="33"/>
    </row>
    <row r="6" spans="1:12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33" t="s">
        <v>32</v>
      </c>
      <c r="K6" s="33"/>
      <c r="L6" s="33"/>
    </row>
    <row r="7" spans="1:12" ht="15" hidden="1" customHeight="1" outlineLevel="1">
      <c r="A7" s="9"/>
      <c r="B7" s="9"/>
      <c r="C7" s="21"/>
      <c r="D7" s="9"/>
      <c r="E7" s="9"/>
      <c r="F7" s="9"/>
      <c r="G7" s="9"/>
      <c r="H7" s="9"/>
      <c r="I7" s="9"/>
      <c r="J7" s="12" t="s">
        <v>23</v>
      </c>
      <c r="K7" s="11"/>
      <c r="L7" s="11"/>
    </row>
    <row r="8" spans="1:12" ht="15.75" hidden="1" outlineLevel="1">
      <c r="A8" s="14"/>
      <c r="B8" s="9"/>
      <c r="C8" s="9"/>
      <c r="D8" s="9"/>
      <c r="E8" s="9"/>
      <c r="F8" s="9"/>
      <c r="G8" s="9"/>
      <c r="H8" s="9"/>
      <c r="I8" s="9"/>
      <c r="J8" s="20" t="s">
        <v>31</v>
      </c>
      <c r="K8" s="10"/>
      <c r="L8" s="10"/>
    </row>
    <row r="9" spans="1:12" ht="15.75" collapsed="1">
      <c r="A9" s="14"/>
      <c r="B9" s="9"/>
      <c r="C9" s="9"/>
      <c r="D9" s="9"/>
      <c r="E9" s="9"/>
      <c r="F9" s="9"/>
      <c r="G9" s="9"/>
      <c r="H9" s="9"/>
      <c r="I9" s="15"/>
      <c r="J9" s="15"/>
      <c r="K9" s="16"/>
      <c r="L9" s="15"/>
    </row>
    <row r="10" spans="1:12" ht="20.25" customHeight="1">
      <c r="A10" s="29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2" spans="1:12" ht="48.75" customHeight="1">
      <c r="A12" s="36" t="s">
        <v>15</v>
      </c>
      <c r="B12" s="36" t="s">
        <v>0</v>
      </c>
      <c r="C12" s="36" t="s">
        <v>2</v>
      </c>
      <c r="D12" s="36" t="s">
        <v>1</v>
      </c>
      <c r="E12" s="36"/>
      <c r="F12" s="36"/>
      <c r="G12" s="36"/>
      <c r="H12" s="36" t="s">
        <v>6</v>
      </c>
      <c r="I12" s="36"/>
      <c r="J12" s="36"/>
      <c r="K12" s="36"/>
      <c r="L12" s="36" t="s">
        <v>9</v>
      </c>
    </row>
    <row r="13" spans="1:12" ht="39.75" customHeight="1">
      <c r="A13" s="36"/>
      <c r="B13" s="36"/>
      <c r="C13" s="36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36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33" customHeight="1">
      <c r="A15" s="37" t="s">
        <v>25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</row>
    <row r="16" spans="1:12" ht="15.75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60.75" customHeight="1">
      <c r="A17" s="46" t="s">
        <v>16</v>
      </c>
      <c r="B17" s="30" t="s">
        <v>26</v>
      </c>
      <c r="C17" s="45" t="s">
        <v>13</v>
      </c>
      <c r="D17" s="17" t="s">
        <v>18</v>
      </c>
      <c r="E17" s="17" t="s">
        <v>19</v>
      </c>
      <c r="F17" s="17" t="s">
        <v>40</v>
      </c>
      <c r="G17" s="18">
        <v>121</v>
      </c>
      <c r="H17" s="24">
        <v>1226.306</v>
      </c>
      <c r="I17" s="24">
        <v>1288</v>
      </c>
      <c r="J17" s="24">
        <v>1288</v>
      </c>
      <c r="K17" s="24">
        <f t="shared" ref="K17:K18" si="0">SUM(H17:J17)</f>
        <v>3802.306</v>
      </c>
      <c r="L17" s="32" t="s">
        <v>20</v>
      </c>
    </row>
    <row r="18" spans="1:12" ht="60.75" customHeight="1">
      <c r="A18" s="47"/>
      <c r="B18" s="32"/>
      <c r="C18" s="45"/>
      <c r="D18" s="17" t="s">
        <v>18</v>
      </c>
      <c r="E18" s="17" t="s">
        <v>19</v>
      </c>
      <c r="F18" s="17" t="s">
        <v>40</v>
      </c>
      <c r="G18" s="18">
        <v>122</v>
      </c>
      <c r="H18" s="24">
        <v>35.15</v>
      </c>
      <c r="I18" s="24">
        <v>34.4</v>
      </c>
      <c r="J18" s="24">
        <v>34.4</v>
      </c>
      <c r="K18" s="24">
        <f t="shared" si="0"/>
        <v>103.94999999999999</v>
      </c>
      <c r="L18" s="32"/>
    </row>
    <row r="19" spans="1:12" ht="60.75" customHeight="1">
      <c r="A19" s="48"/>
      <c r="B19" s="31"/>
      <c r="C19" s="45"/>
      <c r="D19" s="17" t="s">
        <v>18</v>
      </c>
      <c r="E19" s="17" t="s">
        <v>19</v>
      </c>
      <c r="F19" s="17" t="s">
        <v>40</v>
      </c>
      <c r="G19" s="18">
        <v>244</v>
      </c>
      <c r="H19" s="24">
        <v>262.34399999999999</v>
      </c>
      <c r="I19" s="24">
        <f>60+202.1+15.5</f>
        <v>277.60000000000002</v>
      </c>
      <c r="J19" s="24">
        <f>60+202.1+15.5</f>
        <v>277.60000000000002</v>
      </c>
      <c r="K19" s="24">
        <f t="shared" ref="K19" si="1">SUM(H19:J19)</f>
        <v>817.54399999999998</v>
      </c>
      <c r="L19" s="32"/>
    </row>
    <row r="20" spans="1:12">
      <c r="A20" s="34" t="s">
        <v>11</v>
      </c>
      <c r="B20" s="34"/>
      <c r="C20" s="34"/>
      <c r="D20" s="7"/>
      <c r="E20" s="3"/>
      <c r="F20" s="3"/>
      <c r="G20" s="3"/>
      <c r="H20" s="25">
        <f>SUM(H17:H19)</f>
        <v>1523.8000000000002</v>
      </c>
      <c r="I20" s="25">
        <f>SUM(I17:I19)</f>
        <v>1600</v>
      </c>
      <c r="J20" s="25">
        <f>SUM(J17:J19)</f>
        <v>1600</v>
      </c>
      <c r="K20" s="25">
        <f>SUM(K17:K19)</f>
        <v>4723.8</v>
      </c>
      <c r="L20" s="31"/>
    </row>
    <row r="21" spans="1:12" ht="29.25" customHeight="1">
      <c r="A21" s="42" t="s">
        <v>27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3"/>
    </row>
    <row r="22" spans="1:12" ht="108.75" customHeight="1">
      <c r="A22" s="22" t="s">
        <v>17</v>
      </c>
      <c r="B22" s="8" t="s">
        <v>29</v>
      </c>
      <c r="C22" s="40" t="s">
        <v>22</v>
      </c>
      <c r="D22" s="17" t="s">
        <v>34</v>
      </c>
      <c r="E22" s="17" t="s">
        <v>24</v>
      </c>
      <c r="F22" s="17" t="s">
        <v>35</v>
      </c>
      <c r="G22" s="18">
        <v>412</v>
      </c>
      <c r="H22" s="24">
        <v>2534.4</v>
      </c>
      <c r="I22" s="24">
        <v>2469.3000000000002</v>
      </c>
      <c r="J22" s="24">
        <v>2415.1</v>
      </c>
      <c r="K22" s="24">
        <f t="shared" ref="K22:K23" si="2">SUM(H22:J22)</f>
        <v>7418.8000000000011</v>
      </c>
      <c r="L22" s="30" t="s">
        <v>21</v>
      </c>
    </row>
    <row r="23" spans="1:12" ht="108" customHeight="1">
      <c r="A23" s="23" t="s">
        <v>33</v>
      </c>
      <c r="B23" s="8" t="s">
        <v>30</v>
      </c>
      <c r="C23" s="41"/>
      <c r="D23" s="17" t="s">
        <v>34</v>
      </c>
      <c r="E23" s="17" t="s">
        <v>24</v>
      </c>
      <c r="F23" s="17" t="s">
        <v>36</v>
      </c>
      <c r="G23" s="18">
        <v>313</v>
      </c>
      <c r="H23" s="24">
        <v>0</v>
      </c>
      <c r="I23" s="24">
        <v>1965.9</v>
      </c>
      <c r="J23" s="24">
        <v>2020.1</v>
      </c>
      <c r="K23" s="24">
        <f t="shared" si="2"/>
        <v>3986</v>
      </c>
      <c r="L23" s="31"/>
    </row>
    <row r="24" spans="1:12" ht="15.75">
      <c r="A24" s="44" t="s">
        <v>12</v>
      </c>
      <c r="B24" s="44"/>
      <c r="C24" s="44"/>
      <c r="D24" s="19"/>
      <c r="E24" s="19"/>
      <c r="F24" s="19"/>
      <c r="G24" s="19"/>
      <c r="H24" s="26">
        <f>SUM(H22:H23)</f>
        <v>2534.4</v>
      </c>
      <c r="I24" s="26">
        <f t="shared" ref="I24:K24" si="3">SUM(I22:I23)</f>
        <v>4435.2000000000007</v>
      </c>
      <c r="J24" s="26">
        <f t="shared" si="3"/>
        <v>4435.2</v>
      </c>
      <c r="K24" s="26">
        <f t="shared" si="3"/>
        <v>11404.800000000001</v>
      </c>
      <c r="L24" s="13"/>
    </row>
    <row r="25" spans="1:12">
      <c r="A25" s="35" t="s">
        <v>14</v>
      </c>
      <c r="B25" s="35"/>
      <c r="C25" s="35"/>
      <c r="D25" s="6"/>
      <c r="E25" s="6"/>
      <c r="F25" s="6"/>
      <c r="G25" s="6"/>
      <c r="H25" s="27">
        <f>H24+H20</f>
        <v>4058.2000000000003</v>
      </c>
      <c r="I25" s="27">
        <f t="shared" ref="I25:K25" si="4">I24+I20</f>
        <v>6035.2000000000007</v>
      </c>
      <c r="J25" s="27">
        <f t="shared" si="4"/>
        <v>6035.2</v>
      </c>
      <c r="K25" s="27">
        <f t="shared" si="4"/>
        <v>16128.600000000002</v>
      </c>
      <c r="L25" s="6"/>
    </row>
  </sheetData>
  <mergeCells count="21">
    <mergeCell ref="A25:C25"/>
    <mergeCell ref="L12:L13"/>
    <mergeCell ref="B12:B13"/>
    <mergeCell ref="C12:C13"/>
    <mergeCell ref="D12:G12"/>
    <mergeCell ref="H12:K12"/>
    <mergeCell ref="A12:A13"/>
    <mergeCell ref="A15:L15"/>
    <mergeCell ref="A16:L16"/>
    <mergeCell ref="C22:C23"/>
    <mergeCell ref="A21:L21"/>
    <mergeCell ref="A24:C24"/>
    <mergeCell ref="C17:C19"/>
    <mergeCell ref="A17:A19"/>
    <mergeCell ref="A10:L10"/>
    <mergeCell ref="L22:L23"/>
    <mergeCell ref="B17:B19"/>
    <mergeCell ref="J5:L5"/>
    <mergeCell ref="J6:L6"/>
    <mergeCell ref="A20:C20"/>
    <mergeCell ref="L17:L20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2014-08-05T03:08:33Z</dcterms:modified>
</cp:coreProperties>
</file>